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Print_Area" localSheetId="0">自控IO点表清单!$B$2:$V$94</definedName>
    <definedName name="_xlnm.Print_Titles" localSheetId="0">自控IO点表清单!$2:$9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<sst xmlns="http://schemas.openxmlformats.org/spreadsheetml/2006/main" count="192" uniqueCount="75">
  <si>
    <t>项目名称</t>
  </si>
  <si>
    <t>通州区有机垃圾资源化综合处理中心</t>
  </si>
  <si>
    <t>项目编号</t>
  </si>
  <si>
    <t>252E0102-40CC23</t>
  </si>
  <si>
    <t>设计阶段</t>
  </si>
  <si>
    <t>施工图</t>
  </si>
  <si>
    <t>审定</t>
  </si>
  <si>
    <t>沈伟</t>
  </si>
  <si>
    <t>校核</t>
  </si>
  <si>
    <t>王顶</t>
  </si>
  <si>
    <t>子项名称</t>
  </si>
  <si>
    <t>综合预处理</t>
  </si>
  <si>
    <t>子项编号</t>
  </si>
  <si>
    <t>01</t>
  </si>
  <si>
    <t>审核</t>
  </si>
  <si>
    <t>徐迎春</t>
  </si>
  <si>
    <t>设计</t>
  </si>
  <si>
    <t>冯群星</t>
  </si>
  <si>
    <t>图名</t>
  </si>
  <si>
    <t>自控I/O点表清单</t>
  </si>
  <si>
    <t>项目负责</t>
  </si>
  <si>
    <t>袁艺东</t>
  </si>
  <si>
    <t>版次</t>
  </si>
  <si>
    <t>专业负责</t>
  </si>
  <si>
    <t>日期</t>
  </si>
  <si>
    <t>比例</t>
  </si>
  <si>
    <t>1:1</t>
  </si>
  <si>
    <t>图号</t>
  </si>
  <si>
    <t>TZS01TK01-02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</si>
  <si>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</si>
  <si>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</si>
  <si>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</si>
  <si>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</si>
  <si>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</si>
  <si>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</si>
  <si>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</si>
  <si>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</si>
  <si>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</si>
  <si>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</si>
  <si>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</si>
  <si>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</si>
  <si>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</si>
  <si>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</si>
  <si>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</si>
  <si>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</si>
  <si>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</si>
  <si>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</si>
  <si>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</si>
  <si>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</si>
  <si>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</si>
  <si>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</si>
  <si>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06P01A</t>
  </si>
  <si>
    <t>污泥螺杆泵A</t>
  </si>
  <si>
    <t>远程/就地</t>
  </si>
  <si>
    <t>开关量</t>
  </si>
  <si>
    <t>0-1</t>
  </si>
  <si>
    <t>A</t>
  </si>
  <si>
    <t>变频运行</t>
  </si>
  <si>
    <t>风扇运行</t>
  </si>
  <si>
    <t>变频故障</t>
  </si>
  <si>
    <t>风扇故障</t>
  </si>
  <si>
    <t>电流反馈</t>
  </si>
  <si>
    <t>频率反馈</t>
  </si>
  <si>
    <t>驱动控制</t>
  </si>
  <si>
    <t>频率调节</t>
  </si>
  <si>
    <t>06P01B</t>
  </si>
  <si>
    <t>污泥螺杆泵B</t>
  </si>
  <si>
    <t>06LC01</t>
  </si>
  <si>
    <t>污泥料仓1</t>
  </si>
  <si>
    <t>06LC02</t>
  </si>
  <si>
    <t>污泥料仓2</t>
  </si>
  <si>
    <t>06LC03</t>
  </si>
  <si>
    <t>污泥料仓3</t>
  </si>
  <si>
    <t>小计</t>
  </si>
  <si>
    <t>注：浅蓝色单元格区域为公式填充区，无需手动输入，复制到需要填充的单元格即可，橙色区域为数据限定区，只需要手动选择即可，其他区域为自由编辑区；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</si>
</sst>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2"/>
      <color theme="1"/>
      <name val="等线"/>
      <charset val="134"/>
      <scheme val="minor"/>
    </font>
    <font>
      <sz val="11"/>
      <color rgb="FF000000"/>
      <name val="Arial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hidden="1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</xf>
    <xf numFmtId="0" fontId="4" fillId="0" borderId="9" xfId="0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3" fillId="0" borderId="12" xfId="0" applyFont="1" applyBorder="1" applyProtection="1">
      <alignment vertical="center"/>
    </xf>
    <xf numFmtId="0" fontId="2" fillId="3" borderId="1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2" fillId="0" borderId="1" xfId="0" applyFont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10709 电气条件" xfId="49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19050</xdr:colOff>
      <xdr:row>1</xdr:row>
      <xdr:rowOff>57150</xdr:rowOff>
    </xdr:from>
    <xdr:ext cx="3949065" cy="38417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488950" y="238125"/>
          <a:ext cx="3949065" cy="384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  <pageSetUpPr fitToPage="1"/>
  </sheetPr>
  <dimension ref="B2:V56"/>
  <sheetViews>
    <sheetView tabSelected="1" view="pageBreakPreview" zoomScaleNormal="100" workbookViewId="0">
      <pane ySplit="9" topLeftCell="A32" activePane="bottomLeft" state="frozen"/>
      <selection/>
      <selection pane="bottomLeft" activeCell="M34" sqref="M34"/>
    </sheetView>
  </sheetViews>
  <sheetFormatPr defaultColWidth="9" defaultRowHeight="14.25" customHeight="1"/>
  <cols>
    <col min="1" max="1" width="6.16666666666667" style="2" customWidth="1"/>
    <col min="2" max="2" width="5" style="2" customWidth="1"/>
    <col min="3" max="3" width="10.75" style="2" customWidth="1"/>
    <col min="4" max="4" width="17.375" style="2" customWidth="1"/>
    <col min="5" max="5" width="9" style="2" customWidth="1"/>
    <col min="6" max="6" width="14.25" style="2" customWidth="1"/>
    <col min="7" max="7" width="4" style="3" customWidth="1"/>
    <col min="8" max="11" width="4" style="2" customWidth="1"/>
    <col min="12" max="12" width="8" style="2" customWidth="1"/>
    <col min="13" max="13" width="6.66666666666667" style="2" customWidth="1"/>
    <col min="14" max="14" width="6.08333333333333" style="2" customWidth="1"/>
    <col min="15" max="15" width="6" style="2" customWidth="1"/>
    <col min="16" max="16" width="6.25" style="2" customWidth="1"/>
    <col min="17" max="17" width="5.75" style="2" customWidth="1"/>
    <col min="18" max="18" width="5.125" style="2" customWidth="1"/>
    <col min="19" max="19" width="4.875" style="2" customWidth="1"/>
    <col min="20" max="21" width="4.33333333333333" style="2" customWidth="1"/>
    <col min="22" max="22" width="6" style="2" customWidth="1"/>
    <col min="23" max="41" width="9" style="2"/>
  </cols>
  <sheetData>
    <row r="2" ht="20.1" customHeight="1" spans="2:22">
      <c r="B2" s="4"/>
      <c r="C2" s="4"/>
      <c r="D2" s="4"/>
      <c r="E2" s="4"/>
      <c r="F2" s="4"/>
      <c r="G2" s="5" t="s">
        <v>0</v>
      </c>
      <c r="H2" s="5"/>
      <c r="I2" s="5"/>
      <c r="J2" s="6" t="s">
        <v>1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20.1" customHeight="1" spans="2:22">
      <c r="B3" s="4"/>
      <c r="C3" s="4"/>
      <c r="D3" s="4"/>
      <c r="E3" s="4"/>
      <c r="F3" s="4"/>
      <c r="G3" s="5" t="s">
        <v>2</v>
      </c>
      <c r="H3" s="5"/>
      <c r="I3" s="5"/>
      <c r="J3" s="6" t="s">
        <v>3</v>
      </c>
      <c r="K3" s="6"/>
      <c r="L3" s="6"/>
      <c r="M3" s="6"/>
      <c r="N3" s="6"/>
      <c r="O3" s="6"/>
      <c r="P3" s="6" t="s">
        <v>4</v>
      </c>
      <c r="Q3" s="6"/>
      <c r="R3" s="6" t="s">
        <v>5</v>
      </c>
      <c r="S3" s="6"/>
      <c r="T3" s="6"/>
      <c r="U3" s="6"/>
      <c r="V3" s="6"/>
    </row>
    <row r="4" ht="20.1" customHeight="1" spans="2:22">
      <c r="B4" s="6" t="s">
        <v>6</v>
      </c>
      <c r="C4" s="6"/>
      <c r="D4" s="6" t="s">
        <v>7</v>
      </c>
      <c r="E4" s="6" t="s">
        <v>8</v>
      </c>
      <c r="F4" s="6" t="s">
        <v>9</v>
      </c>
      <c r="G4" s="5" t="s">
        <v>10</v>
      </c>
      <c r="H4" s="5"/>
      <c r="I4" s="5"/>
      <c r="J4" s="7" t="s">
        <v>11</v>
      </c>
      <c r="K4" s="7"/>
      <c r="L4" s="7"/>
      <c r="M4" s="7"/>
      <c r="N4" s="7"/>
      <c r="O4" s="7"/>
      <c r="P4" s="6" t="s">
        <v>12</v>
      </c>
      <c r="Q4" s="6"/>
      <c r="R4" s="35" t="s">
        <v>13</v>
      </c>
      <c r="S4" s="6"/>
      <c r="T4" s="6"/>
      <c r="U4" s="6"/>
      <c r="V4" s="6"/>
    </row>
    <row r="5" ht="20.1" customHeight="1" spans="2:22">
      <c r="B5" s="6" t="s">
        <v>14</v>
      </c>
      <c r="C5" s="6"/>
      <c r="D5" s="6" t="s">
        <v>15</v>
      </c>
      <c r="E5" s="6" t="s">
        <v>16</v>
      </c>
      <c r="F5" s="6" t="s">
        <v>17</v>
      </c>
      <c r="G5" s="5" t="s">
        <v>18</v>
      </c>
      <c r="H5" s="5"/>
      <c r="I5" s="5"/>
      <c r="J5" s="6" t="s">
        <v>19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ht="20.1" customHeight="1" spans="2:22">
      <c r="B6" s="6" t="s">
        <v>20</v>
      </c>
      <c r="C6" s="6"/>
      <c r="D6" s="6" t="s">
        <v>21</v>
      </c>
      <c r="E6" s="6" t="s">
        <v>22</v>
      </c>
      <c r="F6" s="6"/>
      <c r="G6" s="5"/>
      <c r="H6" s="5"/>
      <c r="I6" s="5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ht="20.1" customHeight="1" spans="2:22">
      <c r="B7" s="6" t="s">
        <v>23</v>
      </c>
      <c r="C7" s="6"/>
      <c r="D7" s="6" t="s">
        <v>7</v>
      </c>
      <c r="E7" s="6" t="s">
        <v>24</v>
      </c>
      <c r="F7" s="6">
        <v>2025.1</v>
      </c>
      <c r="G7" s="5" t="s">
        <v>25</v>
      </c>
      <c r="H7" s="5"/>
      <c r="I7" s="5"/>
      <c r="J7" s="8" t="s">
        <v>26</v>
      </c>
      <c r="K7" s="9"/>
      <c r="L7" s="9"/>
      <c r="M7" s="9"/>
      <c r="N7" s="10"/>
      <c r="O7" s="10"/>
      <c r="P7" s="6" t="s">
        <v>27</v>
      </c>
      <c r="Q7" s="6"/>
      <c r="R7" s="6" t="s">
        <v>28</v>
      </c>
      <c r="S7" s="6"/>
      <c r="T7" s="6"/>
      <c r="U7" s="6"/>
      <c r="V7" s="6"/>
    </row>
    <row r="8" ht="25.75" customHeight="1" spans="2:22">
      <c r="B8" s="7" t="s">
        <v>29</v>
      </c>
      <c r="C8" s="7" t="s">
        <v>30</v>
      </c>
      <c r="D8" s="7" t="s">
        <v>31</v>
      </c>
      <c r="E8" s="7" t="s">
        <v>32</v>
      </c>
      <c r="F8" s="7" t="s">
        <v>33</v>
      </c>
      <c r="G8" s="7" t="s">
        <v>34</v>
      </c>
      <c r="H8" s="7"/>
      <c r="I8" s="7"/>
      <c r="J8" s="7"/>
      <c r="K8" s="7"/>
      <c r="L8" s="7" t="s">
        <v>35</v>
      </c>
      <c r="M8" s="7" t="s">
        <v>36</v>
      </c>
      <c r="N8" s="11" t="s">
        <v>37</v>
      </c>
      <c r="O8" s="12" t="s">
        <v>38</v>
      </c>
      <c r="P8" s="12"/>
      <c r="Q8" s="12"/>
      <c r="R8" s="12"/>
      <c r="S8" s="7" t="s">
        <v>39</v>
      </c>
      <c r="T8" s="7" t="s">
        <v>40</v>
      </c>
      <c r="U8" s="7" t="s">
        <v>41</v>
      </c>
      <c r="V8" s="6" t="s">
        <v>42</v>
      </c>
    </row>
    <row r="9" ht="25" customHeight="1" spans="2:22">
      <c r="B9" s="7"/>
      <c r="C9" s="7"/>
      <c r="D9" s="7"/>
      <c r="E9" s="7"/>
      <c r="F9" s="7"/>
      <c r="G9" s="6" t="s">
        <v>43</v>
      </c>
      <c r="H9" s="5" t="s">
        <v>44</v>
      </c>
      <c r="I9" s="7" t="s">
        <v>45</v>
      </c>
      <c r="J9" s="7" t="s">
        <v>46</v>
      </c>
      <c r="K9" s="7">
        <v>485</v>
      </c>
      <c r="L9" s="7"/>
      <c r="M9" s="7"/>
      <c r="N9" s="13"/>
      <c r="O9" s="11" t="s">
        <v>47</v>
      </c>
      <c r="P9" s="11" t="s">
        <v>48</v>
      </c>
      <c r="Q9" s="11" t="s">
        <v>49</v>
      </c>
      <c r="R9" s="11" t="s">
        <v>50</v>
      </c>
      <c r="S9" s="7"/>
      <c r="T9" s="7"/>
      <c r="U9" s="7"/>
      <c r="V9" s="6"/>
    </row>
    <row r="10" s="1" customFormat="1" ht="21.95" customHeight="1" spans="2:22">
      <c r="B10" s="14">
        <v>1</v>
      </c>
      <c r="C10" s="15" t="s">
        <v>51</v>
      </c>
      <c r="D10" s="15" t="s">
        <v>52</v>
      </c>
      <c r="E10" s="16" t="s">
        <v>53</v>
      </c>
      <c r="F10" s="17" t="str">
        <f>_xlfn.IFS(ISNUMBER(FIND(E10," ")),_xlfn.CONCAT(C10," "),ISNUMBER(FIND(E10,"远程/就地")),_xlfn.CONCAT(C10,"_Rem/Loc"),ISNUMBER(FIND(E10,"变频运行")),_xlfn.CONCAT(C10,"_VFD_Run"),ISNUMBER(FIND(E10,"风扇运行")),_xlfn.CONCAT(C10,"_Fan_Run"),ISNUMBER(FIND(E10,"变频故障")),_xlfn.CONCAT(C10,"_VFD_Fault"),ISNUMBER(FIND(E10,"风扇故障")),_xlfn.CONCAT(C10,"_Fan_Fault"),ISNUMBER(FIND(E10,"运行反馈")),_xlfn.CONCAT(C10,"_Run"),ISNUMBER(FIND(E10,"故障反馈")),_xlfn.CONCAT(C10,"_Fault"),ISNUMBER(FIND(E10,"开到位反馈")),_xlfn.CONCAT(C10,"_ZSO"),ISNUMBER(FIND(E10,"关到位反馈")),_xlfn.CONCAT(C10,"_ZSC"),ISNUMBER(FIND(E10,"驱动控制")),_xlfn.CONCAT(C10,"_Drive"),ISNUMBER(FIND(E10,"正反控制")),_xlfn.CONCAT(C10,"_FWD/REV"),ISNUMBER(FIND(E10,"故障复位")),_xlfn.CONCAT(C10,"_FaultRst"),ISNUMBER(FIND(E10,"频率反馈")),_xlfn.CONCAT(C10,"_FrePV"),ISNUMBER(FIND(E10,"电流反馈")),_xlfn.CONCAT(C10,"_CurrPV"),ISNUMBER(FIND(E10,"频率调节")),_xlfn.CONCAT(C10,"_FreSV"),ISNUMBER(FIND(E10,"温度反馈")),_xlfn.CONCAT(C10,"_PV"),ISNUMBER(FIND(E10,"液位反馈")),_xlfn.CONCAT(C10,"_PV"),ISNUMBER(FIND(E10,"压力反馈")),_xlfn.CONCAT(C10,"_PV"),ISNUMBER(FIND(E10,"流量反馈")),_xlfn.CONCAT(C10,"_PV"),ISNUMBER(FIND("温度开关",E10)),_xlfn.CONCAT(C10,"_DPV"),ISNUMBER(FIND("流量开关",E10)),_xlfn.CONCAT(C10,"_DPV"),ISNUMBER(FIND("压力开关",E10)),_xlfn.CONCAT(C10,"_DPV"),ISNUMBER(FIND("液位开关",E10)),_xlfn.CONCAT(C10,"_DPV"),ISNUMBER(FIND(E10,"流量累积")),_xlfn.CONCAT(C10,"_ACC"))</f>
        <v>06P01A_Rem/Loc</v>
      </c>
      <c r="G10" s="14">
        <v>1</v>
      </c>
      <c r="H10" s="14"/>
      <c r="I10" s="14"/>
      <c r="J10" s="14"/>
      <c r="K10" s="14"/>
      <c r="L10" s="16" t="s">
        <v>54</v>
      </c>
      <c r="M10" s="14" t="s">
        <v>55</v>
      </c>
      <c r="N10" s="18" t="s">
        <v>56</v>
      </c>
      <c r="O10" s="19"/>
      <c r="P10" s="19"/>
      <c r="Q10" s="19"/>
      <c r="R10" s="19"/>
      <c r="S10" s="20"/>
      <c r="T10" s="14"/>
      <c r="U10" s="14"/>
      <c r="V10" s="21"/>
    </row>
    <row r="11" s="1" customFormat="1" ht="21.95" customHeight="1" spans="2:22">
      <c r="B11" s="14">
        <v>2</v>
      </c>
      <c r="C11" s="15" t="s">
        <v>51</v>
      </c>
      <c r="D11" s="15" t="s">
        <v>52</v>
      </c>
      <c r="E11" s="16" t="s">
        <v>57</v>
      </c>
      <c r="F11" s="17" t="str">
        <f t="shared" ref="F11:F54" si="0">_xlfn.IFS(ISNUMBER(FIND(E11," ")),_xlfn.CONCAT(C11," "),ISNUMBER(FIND(E11,"远程/就地")),_xlfn.CONCAT(C11,"_Rem/Loc"),ISNUMBER(FIND(E11,"变频运行")),_xlfn.CONCAT(C11,"_VFD_Run"),ISNUMBER(FIND(E11,"风扇运行")),_xlfn.CONCAT(C11,"_Fan_Run"),ISNUMBER(FIND(E11,"变频故障")),_xlfn.CONCAT(C11,"_VFD_Fault"),ISNUMBER(FIND(E11,"风扇故障")),_xlfn.CONCAT(C11,"_Fan_Fault"),ISNUMBER(FIND(E11,"运行反馈")),_xlfn.CONCAT(C11,"_Run"),ISNUMBER(FIND(E11,"故障反馈")),_xlfn.CONCAT(C11,"_Fault"),ISNUMBER(FIND(E11,"开到位反馈")),_xlfn.CONCAT(C11,"_ZSO"),ISNUMBER(FIND(E11,"关到位反馈")),_xlfn.CONCAT(C11,"_ZSC"),ISNUMBER(FIND(E11,"驱动控制")),_xlfn.CONCAT(C11,"_Drive"),ISNUMBER(FIND(E11,"正反控制")),_xlfn.CONCAT(C11,"_FWD/REV"),ISNUMBER(FIND(E11,"故障复位")),_xlfn.CONCAT(C11,"_FaultRst"),ISNUMBER(FIND(E11,"频率反馈")),_xlfn.CONCAT(C11,"_FrePV"),ISNUMBER(FIND(E11,"电流反馈")),_xlfn.CONCAT(C11,"_CurrPV"),ISNUMBER(FIND(E11,"频率调节")),_xlfn.CONCAT(C11,"_FreSV"),ISNUMBER(FIND(E11,"温度反馈")),_xlfn.CONCAT(C11,"_PV"),ISNUMBER(FIND(E11,"液位反馈")),_xlfn.CONCAT(C11,"_PV"),ISNUMBER(FIND(E11,"压力反馈")),_xlfn.CONCAT(C11,"_PV"),ISNUMBER(FIND(E11,"流量反馈")),_xlfn.CONCAT(C11,"_PV"),ISNUMBER(FIND("温度开关",E11)),_xlfn.CONCAT(C11,"_DPV"),ISNUMBER(FIND("流量开关",E11)),_xlfn.CONCAT(C11,"_DPV"),ISNUMBER(FIND("压力开关",E11)),_xlfn.CONCAT(C11,"_DPV"),ISNUMBER(FIND("液位开关",E11)),_xlfn.CONCAT(C11,"_DPV"),ISNUMBER(FIND(E11,"流量累积")),_xlfn.CONCAT(C11,"_ACC"))</f>
        <v>06P01A_VFD_Run</v>
      </c>
      <c r="G11" s="14">
        <v>1</v>
      </c>
      <c r="H11" s="14"/>
      <c r="I11" s="14"/>
      <c r="J11" s="14"/>
      <c r="K11" s="14"/>
      <c r="L11" s="16"/>
      <c r="M11" s="14"/>
      <c r="N11" s="18"/>
      <c r="O11" s="19"/>
      <c r="P11" s="19"/>
      <c r="Q11" s="19"/>
      <c r="R11" s="19"/>
      <c r="S11" s="20"/>
      <c r="T11" s="14"/>
      <c r="U11" s="14"/>
      <c r="V11" s="21"/>
    </row>
    <row r="12" s="1" customFormat="1" ht="21.95" customHeight="1" spans="2:22">
      <c r="B12" s="14">
        <v>3</v>
      </c>
      <c r="C12" s="15" t="s">
        <v>51</v>
      </c>
      <c r="D12" s="15" t="s">
        <v>52</v>
      </c>
      <c r="E12" s="16" t="s">
        <v>58</v>
      </c>
      <c r="F12" s="17" t="str">
        <f t="shared" si="0"/>
        <v>06P01A_Fan_Run</v>
      </c>
      <c r="G12" s="14">
        <v>1</v>
      </c>
      <c r="H12" s="14"/>
      <c r="I12" s="14"/>
      <c r="J12" s="14"/>
      <c r="K12" s="14"/>
      <c r="L12" s="16"/>
      <c r="M12" s="14"/>
      <c r="N12" s="18"/>
      <c r="O12" s="19"/>
      <c r="P12" s="19"/>
      <c r="Q12" s="19"/>
      <c r="R12" s="19"/>
      <c r="S12" s="20"/>
      <c r="T12" s="14"/>
      <c r="U12" s="14"/>
      <c r="V12" s="21"/>
    </row>
    <row r="13" s="1" customFormat="1" ht="21.95" customHeight="1" spans="2:22">
      <c r="B13" s="14">
        <v>4</v>
      </c>
      <c r="C13" s="15" t="s">
        <v>51</v>
      </c>
      <c r="D13" s="15" t="s">
        <v>52</v>
      </c>
      <c r="E13" s="16" t="s">
        <v>59</v>
      </c>
      <c r="F13" s="17" t="str">
        <f t="shared" si="0"/>
        <v>06P01A_VFD_Fault</v>
      </c>
      <c r="G13" s="14">
        <v>1</v>
      </c>
      <c r="H13" s="14"/>
      <c r="I13" s="14"/>
      <c r="J13" s="14"/>
      <c r="K13" s="14"/>
      <c r="L13" s="16"/>
      <c r="M13" s="14"/>
      <c r="N13" s="18"/>
      <c r="O13" s="19"/>
      <c r="P13" s="19"/>
      <c r="Q13" s="19"/>
      <c r="R13" s="19"/>
      <c r="S13" s="20"/>
      <c r="T13" s="14"/>
      <c r="U13" s="14"/>
      <c r="V13" s="21"/>
    </row>
    <row r="14" s="1" customFormat="1" ht="21.95" customHeight="1" spans="2:22">
      <c r="B14" s="14">
        <v>5</v>
      </c>
      <c r="C14" s="15" t="s">
        <v>51</v>
      </c>
      <c r="D14" s="15" t="s">
        <v>52</v>
      </c>
      <c r="E14" s="16" t="s">
        <v>60</v>
      </c>
      <c r="F14" s="17" t="str">
        <f t="shared" si="0"/>
        <v>06P01A_Fan_Fault</v>
      </c>
      <c r="G14" s="14">
        <v>1</v>
      </c>
      <c r="H14" s="14"/>
      <c r="I14" s="14"/>
      <c r="J14" s="14"/>
      <c r="K14" s="14"/>
      <c r="L14" s="16"/>
      <c r="M14" s="14"/>
      <c r="N14" s="18"/>
      <c r="O14" s="19"/>
      <c r="P14" s="19"/>
      <c r="Q14" s="19"/>
      <c r="R14" s="19"/>
      <c r="S14" s="20"/>
      <c r="T14" s="14"/>
      <c r="U14" s="14"/>
      <c r="V14" s="21"/>
    </row>
    <row r="15" s="1" customFormat="1" ht="21.95" customHeight="1" spans="2:22">
      <c r="B15" s="14">
        <v>6</v>
      </c>
      <c r="C15" s="15" t="s">
        <v>51</v>
      </c>
      <c r="D15" s="15" t="s">
        <v>52</v>
      </c>
      <c r="E15" s="16" t="s">
        <v>61</v>
      </c>
      <c r="F15" s="17" t="str">
        <f t="shared" si="0"/>
        <v>06P01A_CurrPV</v>
      </c>
      <c r="G15" s="14"/>
      <c r="H15" s="14"/>
      <c r="I15" s="14">
        <v>1</v>
      </c>
      <c r="J15" s="14"/>
      <c r="K15" s="14"/>
      <c r="L15" s="16"/>
      <c r="M15" s="14"/>
      <c r="N15" s="18"/>
      <c r="O15" s="19"/>
      <c r="P15" s="19"/>
      <c r="Q15" s="19"/>
      <c r="R15" s="19"/>
      <c r="S15" s="20"/>
      <c r="T15" s="14"/>
      <c r="U15" s="14"/>
      <c r="V15" s="21"/>
    </row>
    <row r="16" s="1" customFormat="1" ht="21.95" customHeight="1" spans="2:22">
      <c r="B16" s="14">
        <v>7</v>
      </c>
      <c r="C16" s="15" t="s">
        <v>51</v>
      </c>
      <c r="D16" s="15" t="s">
        <v>52</v>
      </c>
      <c r="E16" s="16" t="s">
        <v>62</v>
      </c>
      <c r="F16" s="17" t="str">
        <f t="shared" si="0"/>
        <v>06P01A_FrePV</v>
      </c>
      <c r="G16" s="14"/>
      <c r="H16" s="14"/>
      <c r="I16" s="14">
        <v>1</v>
      </c>
      <c r="J16" s="14"/>
      <c r="K16" s="14"/>
      <c r="L16" s="16"/>
      <c r="M16" s="14"/>
      <c r="N16" s="18"/>
      <c r="O16" s="19"/>
      <c r="P16" s="19"/>
      <c r="Q16" s="19"/>
      <c r="R16" s="19"/>
      <c r="S16" s="20"/>
      <c r="T16" s="14"/>
      <c r="U16" s="14"/>
      <c r="V16" s="21"/>
    </row>
    <row r="17" s="1" customFormat="1" ht="21.95" customHeight="1" spans="2:22">
      <c r="B17" s="14">
        <v>8</v>
      </c>
      <c r="C17" s="15" t="s">
        <v>51</v>
      </c>
      <c r="D17" s="15" t="s">
        <v>52</v>
      </c>
      <c r="E17" s="16" t="s">
        <v>63</v>
      </c>
      <c r="F17" s="17" t="str">
        <f t="shared" si="0"/>
        <v>06P01A_Drive</v>
      </c>
      <c r="G17" s="14"/>
      <c r="H17" s="14">
        <v>1</v>
      </c>
      <c r="I17" s="14"/>
      <c r="J17" s="14"/>
      <c r="K17" s="14"/>
      <c r="L17" s="16"/>
      <c r="M17" s="14"/>
      <c r="N17" s="18"/>
      <c r="O17" s="19"/>
      <c r="P17" s="19"/>
      <c r="Q17" s="19"/>
      <c r="R17" s="19"/>
      <c r="S17" s="20"/>
      <c r="T17" s="14"/>
      <c r="U17" s="14"/>
      <c r="V17" s="21"/>
    </row>
    <row r="18" s="1" customFormat="1" ht="21.95" customHeight="1" spans="2:22">
      <c r="B18" s="14">
        <v>9</v>
      </c>
      <c r="C18" s="15" t="s">
        <v>51</v>
      </c>
      <c r="D18" s="15" t="s">
        <v>52</v>
      </c>
      <c r="E18" s="16" t="s">
        <v>64</v>
      </c>
      <c r="F18" s="17" t="str">
        <f t="shared" si="0"/>
        <v>06P01A_FreSV</v>
      </c>
      <c r="G18" s="14"/>
      <c r="H18" s="14"/>
      <c r="I18" s="14"/>
      <c r="J18" s="14">
        <v>1</v>
      </c>
      <c r="K18" s="14"/>
      <c r="L18" s="16"/>
      <c r="M18" s="14"/>
      <c r="N18" s="18"/>
      <c r="O18" s="19"/>
      <c r="P18" s="19"/>
      <c r="Q18" s="19"/>
      <c r="R18" s="19"/>
      <c r="S18" s="20"/>
      <c r="T18" s="14"/>
      <c r="U18" s="14"/>
      <c r="V18" s="21"/>
    </row>
    <row r="19" s="1" customFormat="1" ht="21.95" customHeight="1" spans="2:22">
      <c r="B19" s="14">
        <v>10</v>
      </c>
      <c r="C19" s="15" t="s">
        <v>65</v>
      </c>
      <c r="D19" s="15" t="s">
        <v>66</v>
      </c>
      <c r="E19" s="16" t="s">
        <v>53</v>
      </c>
      <c r="F19" s="17" t="str">
        <f t="shared" si="0"/>
        <v>06P01B_Rem/Loc</v>
      </c>
      <c r="G19" s="14">
        <v>1</v>
      </c>
      <c r="H19" s="14"/>
      <c r="I19" s="14"/>
      <c r="J19" s="14"/>
      <c r="K19" s="14"/>
      <c r="L19" s="16"/>
      <c r="M19" s="14"/>
      <c r="N19" s="18"/>
      <c r="O19" s="19"/>
      <c r="P19" s="19"/>
      <c r="Q19" s="19"/>
      <c r="R19" s="19"/>
      <c r="S19" s="20"/>
      <c r="T19" s="14"/>
      <c r="U19" s="14"/>
      <c r="V19" s="21"/>
    </row>
    <row r="20" s="1" customFormat="1" ht="21.95" customHeight="1" spans="2:22">
      <c r="B20" s="14">
        <v>11</v>
      </c>
      <c r="C20" s="15" t="s">
        <v>65</v>
      </c>
      <c r="D20" s="15" t="s">
        <v>66</v>
      </c>
      <c r="E20" s="16" t="s">
        <v>57</v>
      </c>
      <c r="F20" s="17" t="str">
        <f t="shared" si="0"/>
        <v>06P01B_VFD_Run</v>
      </c>
      <c r="G20" s="14">
        <v>1</v>
      </c>
      <c r="H20" s="14"/>
      <c r="I20" s="14"/>
      <c r="J20" s="14"/>
      <c r="K20" s="14"/>
      <c r="L20" s="16"/>
      <c r="M20" s="14"/>
      <c r="N20" s="18"/>
      <c r="O20" s="19"/>
      <c r="P20" s="19"/>
      <c r="Q20" s="19"/>
      <c r="R20" s="19"/>
      <c r="S20" s="20"/>
      <c r="T20" s="14"/>
      <c r="U20" s="14"/>
      <c r="V20" s="21"/>
    </row>
    <row r="21" s="1" customFormat="1" ht="21.95" customHeight="1" spans="2:22">
      <c r="B21" s="14">
        <v>12</v>
      </c>
      <c r="C21" s="15" t="s">
        <v>65</v>
      </c>
      <c r="D21" s="15" t="s">
        <v>66</v>
      </c>
      <c r="E21" s="16" t="s">
        <v>58</v>
      </c>
      <c r="F21" s="17" t="str">
        <f t="shared" si="0"/>
        <v>06P01B_Fan_Run</v>
      </c>
      <c r="G21" s="14">
        <v>1</v>
      </c>
      <c r="H21" s="14"/>
      <c r="I21" s="14"/>
      <c r="J21" s="14"/>
      <c r="K21" s="14"/>
      <c r="L21" s="16"/>
      <c r="M21" s="14"/>
      <c r="N21" s="18"/>
      <c r="O21" s="19"/>
      <c r="P21" s="19"/>
      <c r="Q21" s="19"/>
      <c r="R21" s="19"/>
      <c r="S21" s="20"/>
      <c r="T21" s="14"/>
      <c r="U21" s="14"/>
      <c r="V21" s="21"/>
    </row>
    <row r="22" s="1" customFormat="1" ht="21.95" customHeight="1" spans="2:22">
      <c r="B22" s="14">
        <v>13</v>
      </c>
      <c r="C22" s="15" t="s">
        <v>65</v>
      </c>
      <c r="D22" s="15" t="s">
        <v>66</v>
      </c>
      <c r="E22" s="16" t="s">
        <v>59</v>
      </c>
      <c r="F22" s="17" t="str">
        <f t="shared" si="0"/>
        <v>06P01B_VFD_Fault</v>
      </c>
      <c r="G22" s="14">
        <v>1</v>
      </c>
      <c r="H22" s="14"/>
      <c r="I22" s="14"/>
      <c r="J22" s="14"/>
      <c r="K22" s="14"/>
      <c r="L22" s="16"/>
      <c r="M22" s="14"/>
      <c r="N22" s="18"/>
      <c r="O22" s="19"/>
      <c r="P22" s="19"/>
      <c r="Q22" s="19"/>
      <c r="R22" s="19"/>
      <c r="S22" s="20"/>
      <c r="T22" s="14"/>
      <c r="U22" s="14"/>
      <c r="V22" s="21"/>
    </row>
    <row r="23" s="1" customFormat="1" ht="21.95" customHeight="1" spans="2:22">
      <c r="B23" s="14">
        <v>14</v>
      </c>
      <c r="C23" s="15" t="s">
        <v>65</v>
      </c>
      <c r="D23" s="15" t="s">
        <v>66</v>
      </c>
      <c r="E23" s="16" t="s">
        <v>60</v>
      </c>
      <c r="F23" s="17" t="str">
        <f t="shared" si="0"/>
        <v>06P01B_Fan_Fault</v>
      </c>
      <c r="G23" s="14">
        <v>1</v>
      </c>
      <c r="H23" s="14"/>
      <c r="I23" s="14"/>
      <c r="J23" s="14"/>
      <c r="K23" s="14"/>
      <c r="L23" s="16"/>
      <c r="M23" s="14"/>
      <c r="N23" s="18"/>
      <c r="O23" s="19"/>
      <c r="P23" s="19"/>
      <c r="Q23" s="19"/>
      <c r="R23" s="19"/>
      <c r="S23" s="20"/>
      <c r="T23" s="14"/>
      <c r="U23" s="14"/>
      <c r="V23" s="21"/>
    </row>
    <row r="24" s="1" customFormat="1" ht="21.95" customHeight="1" spans="2:22">
      <c r="B24" s="14">
        <v>15</v>
      </c>
      <c r="C24" s="15" t="s">
        <v>65</v>
      </c>
      <c r="D24" s="15" t="s">
        <v>66</v>
      </c>
      <c r="E24" s="16" t="s">
        <v>61</v>
      </c>
      <c r="F24" s="17" t="str">
        <f t="shared" si="0"/>
        <v>06P01B_CurrPV</v>
      </c>
      <c r="G24" s="14"/>
      <c r="H24" s="14"/>
      <c r="I24" s="14">
        <v>1</v>
      </c>
      <c r="J24" s="14"/>
      <c r="K24" s="14"/>
      <c r="L24" s="16"/>
      <c r="M24" s="14"/>
      <c r="N24" s="18"/>
      <c r="O24" s="19"/>
      <c r="P24" s="19"/>
      <c r="Q24" s="19"/>
      <c r="R24" s="19"/>
      <c r="S24" s="20"/>
      <c r="T24" s="14"/>
      <c r="U24" s="14"/>
      <c r="V24" s="21"/>
    </row>
    <row r="25" s="1" customFormat="1" ht="21.95" customHeight="1" spans="2:22">
      <c r="B25" s="14">
        <v>16</v>
      </c>
      <c r="C25" s="15" t="s">
        <v>65</v>
      </c>
      <c r="D25" s="15" t="s">
        <v>66</v>
      </c>
      <c r="E25" s="16" t="s">
        <v>62</v>
      </c>
      <c r="F25" s="17" t="str">
        <f t="shared" si="0"/>
        <v>06P01B_FrePV</v>
      </c>
      <c r="G25" s="14"/>
      <c r="H25" s="14"/>
      <c r="I25" s="14">
        <v>1</v>
      </c>
      <c r="J25" s="14"/>
      <c r="K25" s="14"/>
      <c r="L25" s="16"/>
      <c r="M25" s="14"/>
      <c r="N25" s="18"/>
      <c r="O25" s="19"/>
      <c r="P25" s="19"/>
      <c r="Q25" s="19"/>
      <c r="R25" s="19"/>
      <c r="S25" s="20"/>
      <c r="T25" s="14"/>
      <c r="U25" s="14"/>
      <c r="V25" s="21"/>
    </row>
    <row r="26" s="1" customFormat="1" ht="21.95" customHeight="1" spans="2:22">
      <c r="B26" s="14">
        <v>17</v>
      </c>
      <c r="C26" s="15" t="s">
        <v>65</v>
      </c>
      <c r="D26" s="15" t="s">
        <v>66</v>
      </c>
      <c r="E26" s="16" t="s">
        <v>63</v>
      </c>
      <c r="F26" s="17" t="str">
        <f t="shared" si="0"/>
        <v>06P01B_Drive</v>
      </c>
      <c r="G26" s="14"/>
      <c r="H26" s="14">
        <v>1</v>
      </c>
      <c r="I26" s="14"/>
      <c r="J26" s="14"/>
      <c r="K26" s="14"/>
      <c r="L26" s="16"/>
      <c r="M26" s="14"/>
      <c r="N26" s="18"/>
      <c r="O26" s="19"/>
      <c r="P26" s="19"/>
      <c r="Q26" s="19"/>
      <c r="R26" s="19"/>
      <c r="S26" s="20"/>
      <c r="T26" s="14"/>
      <c r="U26" s="14"/>
      <c r="V26" s="21"/>
    </row>
    <row r="27" s="1" customFormat="1" ht="21.95" customHeight="1" spans="2:22">
      <c r="B27" s="14">
        <v>18</v>
      </c>
      <c r="C27" s="15" t="s">
        <v>65</v>
      </c>
      <c r="D27" s="15" t="s">
        <v>66</v>
      </c>
      <c r="E27" s="16" t="s">
        <v>64</v>
      </c>
      <c r="F27" s="17" t="str">
        <f t="shared" si="0"/>
        <v>06P01B_FreSV</v>
      </c>
      <c r="G27" s="14"/>
      <c r="H27" s="14"/>
      <c r="I27" s="14"/>
      <c r="J27" s="14">
        <v>1</v>
      </c>
      <c r="K27" s="14"/>
      <c r="L27" s="16"/>
      <c r="M27" s="14"/>
      <c r="N27" s="18"/>
      <c r="O27" s="19"/>
      <c r="P27" s="19"/>
      <c r="Q27" s="19"/>
      <c r="R27" s="19"/>
      <c r="S27" s="20"/>
      <c r="T27" s="14"/>
      <c r="U27" s="14"/>
      <c r="V27" s="21"/>
    </row>
    <row r="28" s="1" customFormat="1" ht="21.95" customHeight="1" spans="2:22">
      <c r="B28" s="14">
        <v>19</v>
      </c>
      <c r="C28" s="15" t="s">
        <v>67</v>
      </c>
      <c r="D28" s="15" t="s">
        <v>68</v>
      </c>
      <c r="E28" s="16" t="s">
        <v>53</v>
      </c>
      <c r="F28" s="17" t="str">
        <f t="shared" si="0"/>
        <v>06LC01_Rem/Loc</v>
      </c>
      <c r="G28" s="14">
        <v>1</v>
      </c>
      <c r="H28" s="14"/>
      <c r="I28" s="14"/>
      <c r="J28" s="14"/>
      <c r="K28" s="14"/>
      <c r="L28" s="16"/>
      <c r="M28" s="14"/>
      <c r="N28" s="18"/>
      <c r="O28" s="19"/>
      <c r="P28" s="19"/>
      <c r="Q28" s="19"/>
      <c r="R28" s="19"/>
      <c r="S28" s="20"/>
      <c r="T28" s="14"/>
      <c r="U28" s="14"/>
      <c r="V28" s="21"/>
    </row>
    <row r="29" s="1" customFormat="1" ht="21.95" customHeight="1" spans="2:22">
      <c r="B29" s="14">
        <v>20</v>
      </c>
      <c r="C29" s="15" t="s">
        <v>67</v>
      </c>
      <c r="D29" s="15" t="s">
        <v>68</v>
      </c>
      <c r="E29" s="16" t="s">
        <v>57</v>
      </c>
      <c r="F29" s="17" t="str">
        <f t="shared" si="0"/>
        <v>06LC01_VFD_Run</v>
      </c>
      <c r="G29" s="14">
        <v>1</v>
      </c>
      <c r="H29" s="14"/>
      <c r="I29" s="14"/>
      <c r="J29" s="14"/>
      <c r="K29" s="14"/>
      <c r="L29" s="16"/>
      <c r="M29" s="14"/>
      <c r="N29" s="18"/>
      <c r="O29" s="19"/>
      <c r="P29" s="19"/>
      <c r="Q29" s="19"/>
      <c r="R29" s="19"/>
      <c r="S29" s="20"/>
      <c r="T29" s="14"/>
      <c r="U29" s="14"/>
      <c r="V29" s="21"/>
    </row>
    <row r="30" s="1" customFormat="1" ht="21.95" customHeight="1" spans="2:22">
      <c r="B30" s="14">
        <v>21</v>
      </c>
      <c r="C30" s="15" t="s">
        <v>67</v>
      </c>
      <c r="D30" s="15" t="s">
        <v>68</v>
      </c>
      <c r="E30" s="16" t="s">
        <v>58</v>
      </c>
      <c r="F30" s="17" t="str">
        <f t="shared" si="0"/>
        <v>06LC01_Fan_Run</v>
      </c>
      <c r="G30" s="14">
        <v>1</v>
      </c>
      <c r="H30" s="14"/>
      <c r="I30" s="14"/>
      <c r="J30" s="14"/>
      <c r="K30" s="14"/>
      <c r="L30" s="16"/>
      <c r="M30" s="14"/>
      <c r="N30" s="18"/>
      <c r="O30" s="19"/>
      <c r="P30" s="19"/>
      <c r="Q30" s="19"/>
      <c r="R30" s="19"/>
      <c r="S30" s="20"/>
      <c r="T30" s="14"/>
      <c r="U30" s="14"/>
      <c r="V30" s="21"/>
    </row>
    <row r="31" s="1" customFormat="1" ht="21.95" customHeight="1" spans="2:22">
      <c r="B31" s="14">
        <v>22</v>
      </c>
      <c r="C31" s="15" t="s">
        <v>67</v>
      </c>
      <c r="D31" s="15" t="s">
        <v>68</v>
      </c>
      <c r="E31" s="16" t="s">
        <v>59</v>
      </c>
      <c r="F31" s="17" t="str">
        <f t="shared" si="0"/>
        <v>06LC01_VFD_Fault</v>
      </c>
      <c r="G31" s="14">
        <v>1</v>
      </c>
      <c r="H31" s="14"/>
      <c r="I31" s="14"/>
      <c r="J31" s="14"/>
      <c r="K31" s="14"/>
      <c r="L31" s="16"/>
      <c r="M31" s="14"/>
      <c r="N31" s="18"/>
      <c r="O31" s="19"/>
      <c r="P31" s="19"/>
      <c r="Q31" s="19"/>
      <c r="R31" s="19"/>
      <c r="S31" s="20"/>
      <c r="T31" s="14"/>
      <c r="U31" s="14"/>
      <c r="V31" s="21"/>
    </row>
    <row r="32" s="1" customFormat="1" ht="21.95" customHeight="1" spans="2:22">
      <c r="B32" s="14">
        <v>23</v>
      </c>
      <c r="C32" s="15" t="s">
        <v>67</v>
      </c>
      <c r="D32" s="15" t="s">
        <v>68</v>
      </c>
      <c r="E32" s="16" t="s">
        <v>60</v>
      </c>
      <c r="F32" s="17" t="str">
        <f t="shared" si="0"/>
        <v>06LC01_Fan_Fault</v>
      </c>
      <c r="G32" s="14">
        <v>1</v>
      </c>
      <c r="H32" s="14"/>
      <c r="I32" s="14"/>
      <c r="J32" s="14"/>
      <c r="K32" s="14"/>
      <c r="L32" s="16"/>
      <c r="M32" s="14"/>
      <c r="N32" s="18"/>
      <c r="O32" s="19"/>
      <c r="P32" s="19"/>
      <c r="Q32" s="19"/>
      <c r="R32" s="19"/>
      <c r="S32" s="20"/>
      <c r="T32" s="14"/>
      <c r="U32" s="14"/>
      <c r="V32" s="21"/>
    </row>
    <row r="33" s="1" customFormat="1" ht="21.95" customHeight="1" spans="2:22">
      <c r="B33" s="14">
        <v>24</v>
      </c>
      <c r="C33" s="15" t="s">
        <v>67</v>
      </c>
      <c r="D33" s="15" t="s">
        <v>68</v>
      </c>
      <c r="E33" s="16" t="s">
        <v>61</v>
      </c>
      <c r="F33" s="17" t="str">
        <f t="shared" si="0"/>
        <v>06LC01_CurrPV</v>
      </c>
      <c r="G33" s="14"/>
      <c r="H33" s="14"/>
      <c r="I33" s="14">
        <v>1</v>
      </c>
      <c r="J33" s="14"/>
      <c r="K33" s="14"/>
      <c r="L33" s="16"/>
      <c r="M33" s="14"/>
      <c r="N33" s="18"/>
      <c r="O33" s="19"/>
      <c r="P33" s="19"/>
      <c r="Q33" s="19"/>
      <c r="R33" s="19"/>
      <c r="S33" s="20"/>
      <c r="T33" s="14"/>
      <c r="U33" s="14"/>
      <c r="V33" s="21"/>
    </row>
    <row r="34" s="1" customFormat="1" ht="21.95" customHeight="1" spans="2:22">
      <c r="B34" s="14">
        <v>25</v>
      </c>
      <c r="C34" s="15" t="s">
        <v>67</v>
      </c>
      <c r="D34" s="15" t="s">
        <v>68</v>
      </c>
      <c r="E34" s="16" t="s">
        <v>62</v>
      </c>
      <c r="F34" s="17" t="str">
        <f t="shared" si="0"/>
        <v>06LC01_FrePV</v>
      </c>
      <c r="G34" s="14"/>
      <c r="H34" s="14"/>
      <c r="I34" s="14">
        <v>1</v>
      </c>
      <c r="J34" s="14"/>
      <c r="K34" s="14"/>
      <c r="L34" s="16"/>
      <c r="M34" s="14"/>
      <c r="N34" s="18"/>
      <c r="O34" s="19"/>
      <c r="P34" s="19"/>
      <c r="Q34" s="19"/>
      <c r="R34" s="19"/>
      <c r="S34" s="20"/>
      <c r="T34" s="14"/>
      <c r="U34" s="14"/>
      <c r="V34" s="21"/>
    </row>
    <row r="35" s="1" customFormat="1" ht="21.95" customHeight="1" spans="2:22">
      <c r="B35" s="14">
        <v>26</v>
      </c>
      <c r="C35" s="15" t="s">
        <v>67</v>
      </c>
      <c r="D35" s="15" t="s">
        <v>68</v>
      </c>
      <c r="E35" s="16" t="s">
        <v>63</v>
      </c>
      <c r="F35" s="17" t="str">
        <f t="shared" si="0"/>
        <v>06LC01_Drive</v>
      </c>
      <c r="G35" s="14"/>
      <c r="H35" s="14">
        <v>1</v>
      </c>
      <c r="I35" s="14"/>
      <c r="J35" s="14"/>
      <c r="K35" s="14"/>
      <c r="L35" s="16"/>
      <c r="M35" s="14"/>
      <c r="N35" s="18"/>
      <c r="O35" s="19"/>
      <c r="P35" s="19"/>
      <c r="Q35" s="19"/>
      <c r="R35" s="19"/>
      <c r="S35" s="20"/>
      <c r="T35" s="14"/>
      <c r="U35" s="14"/>
      <c r="V35" s="21"/>
    </row>
    <row r="36" s="1" customFormat="1" ht="21.95" customHeight="1" spans="2:22">
      <c r="B36" s="14">
        <v>27</v>
      </c>
      <c r="C36" s="15" t="s">
        <v>67</v>
      </c>
      <c r="D36" s="15" t="s">
        <v>68</v>
      </c>
      <c r="E36" s="16" t="s">
        <v>64</v>
      </c>
      <c r="F36" s="17" t="str">
        <f t="shared" si="0"/>
        <v>06LC01_FreSV</v>
      </c>
      <c r="G36" s="14"/>
      <c r="H36" s="14"/>
      <c r="I36" s="14"/>
      <c r="J36" s="14">
        <v>1</v>
      </c>
      <c r="K36" s="14"/>
      <c r="L36" s="16"/>
      <c r="M36" s="14"/>
      <c r="N36" s="18"/>
      <c r="O36" s="19"/>
      <c r="P36" s="19"/>
      <c r="Q36" s="19"/>
      <c r="R36" s="19"/>
      <c r="S36" s="20"/>
      <c r="T36" s="14"/>
      <c r="U36" s="14"/>
      <c r="V36" s="21"/>
    </row>
    <row r="37" s="1" customFormat="1" ht="21.95" customHeight="1" spans="2:22">
      <c r="B37" s="14">
        <v>28</v>
      </c>
      <c r="C37" s="15" t="s">
        <v>69</v>
      </c>
      <c r="D37" s="15" t="s">
        <v>70</v>
      </c>
      <c r="E37" s="16" t="s">
        <v>53</v>
      </c>
      <c r="F37" s="17" t="str">
        <f t="shared" si="0"/>
        <v>06LC02_Rem/Loc</v>
      </c>
      <c r="G37" s="14">
        <v>1</v>
      </c>
      <c r="H37" s="14"/>
      <c r="I37" s="14"/>
      <c r="J37" s="14"/>
      <c r="K37" s="14"/>
      <c r="L37" s="16"/>
      <c r="M37" s="14"/>
      <c r="N37" s="18"/>
      <c r="O37" s="19"/>
      <c r="P37" s="19"/>
      <c r="Q37" s="19"/>
      <c r="R37" s="19"/>
      <c r="S37" s="20"/>
      <c r="T37" s="14"/>
      <c r="U37" s="14"/>
      <c r="V37" s="21"/>
    </row>
    <row r="38" s="1" customFormat="1" ht="21.95" customHeight="1" spans="2:22">
      <c r="B38" s="14">
        <v>29</v>
      </c>
      <c r="C38" s="15" t="s">
        <v>69</v>
      </c>
      <c r="D38" s="15" t="s">
        <v>70</v>
      </c>
      <c r="E38" s="16" t="s">
        <v>57</v>
      </c>
      <c r="F38" s="17" t="str">
        <f t="shared" si="0"/>
        <v>06LC02_VFD_Run</v>
      </c>
      <c r="G38" s="14">
        <v>1</v>
      </c>
      <c r="H38" s="14"/>
      <c r="I38" s="14"/>
      <c r="J38" s="14"/>
      <c r="K38" s="14"/>
      <c r="L38" s="16"/>
      <c r="M38" s="14"/>
      <c r="N38" s="18"/>
      <c r="O38" s="19"/>
      <c r="P38" s="19"/>
      <c r="Q38" s="19"/>
      <c r="R38" s="19"/>
      <c r="S38" s="20"/>
      <c r="T38" s="14"/>
      <c r="U38" s="14"/>
      <c r="V38" s="21"/>
    </row>
    <row r="39" s="1" customFormat="1" ht="21.95" customHeight="1" spans="2:22">
      <c r="B39" s="14">
        <v>30</v>
      </c>
      <c r="C39" s="15" t="s">
        <v>69</v>
      </c>
      <c r="D39" s="15" t="s">
        <v>70</v>
      </c>
      <c r="E39" s="16" t="s">
        <v>58</v>
      </c>
      <c r="F39" s="17" t="str">
        <f t="shared" si="0"/>
        <v>06LC02_Fan_Run</v>
      </c>
      <c r="G39" s="14">
        <v>1</v>
      </c>
      <c r="H39" s="14"/>
      <c r="I39" s="14"/>
      <c r="J39" s="14"/>
      <c r="K39" s="14"/>
      <c r="L39" s="16"/>
      <c r="M39" s="14"/>
      <c r="N39" s="18"/>
      <c r="O39" s="19"/>
      <c r="P39" s="19"/>
      <c r="Q39" s="19"/>
      <c r="R39" s="19"/>
      <c r="S39" s="20"/>
      <c r="T39" s="14"/>
      <c r="U39" s="14"/>
      <c r="V39" s="21"/>
    </row>
    <row r="40" s="1" customFormat="1" ht="21.95" customHeight="1" spans="2:22">
      <c r="B40" s="14">
        <v>31</v>
      </c>
      <c r="C40" s="15" t="s">
        <v>69</v>
      </c>
      <c r="D40" s="15" t="s">
        <v>70</v>
      </c>
      <c r="E40" s="16" t="s">
        <v>59</v>
      </c>
      <c r="F40" s="17" t="str">
        <f t="shared" si="0"/>
        <v>06LC02_VFD_Fault</v>
      </c>
      <c r="G40" s="14">
        <v>1</v>
      </c>
      <c r="H40" s="14"/>
      <c r="I40" s="14"/>
      <c r="J40" s="14"/>
      <c r="K40" s="14"/>
      <c r="L40" s="16"/>
      <c r="M40" s="14"/>
      <c r="N40" s="18"/>
      <c r="O40" s="19"/>
      <c r="P40" s="19"/>
      <c r="Q40" s="19"/>
      <c r="R40" s="19"/>
      <c r="S40" s="20"/>
      <c r="T40" s="14"/>
      <c r="U40" s="14"/>
      <c r="V40" s="21"/>
    </row>
    <row r="41" s="1" customFormat="1" ht="21.95" customHeight="1" spans="2:22">
      <c r="B41" s="14">
        <v>32</v>
      </c>
      <c r="C41" s="15" t="s">
        <v>69</v>
      </c>
      <c r="D41" s="15" t="s">
        <v>70</v>
      </c>
      <c r="E41" s="16" t="s">
        <v>60</v>
      </c>
      <c r="F41" s="17" t="str">
        <f t="shared" si="0"/>
        <v>06LC02_Fan_Fault</v>
      </c>
      <c r="G41" s="14">
        <v>1</v>
      </c>
      <c r="H41" s="14"/>
      <c r="I41" s="14"/>
      <c r="J41" s="14"/>
      <c r="K41" s="14"/>
      <c r="L41" s="16"/>
      <c r="M41" s="14"/>
      <c r="N41" s="18"/>
      <c r="O41" s="19"/>
      <c r="P41" s="19"/>
      <c r="Q41" s="19"/>
      <c r="R41" s="19"/>
      <c r="S41" s="20"/>
      <c r="T41" s="14"/>
      <c r="U41" s="14"/>
      <c r="V41" s="21"/>
    </row>
    <row r="42" s="1" customFormat="1" ht="21.95" customHeight="1" spans="2:22">
      <c r="B42" s="14">
        <v>33</v>
      </c>
      <c r="C42" s="15" t="s">
        <v>69</v>
      </c>
      <c r="D42" s="15" t="s">
        <v>70</v>
      </c>
      <c r="E42" s="16" t="s">
        <v>61</v>
      </c>
      <c r="F42" s="17" t="str">
        <f t="shared" si="0"/>
        <v>06LC02_CurrPV</v>
      </c>
      <c r="G42" s="14"/>
      <c r="H42" s="14"/>
      <c r="I42" s="14">
        <v>1</v>
      </c>
      <c r="J42" s="14"/>
      <c r="K42" s="14"/>
      <c r="L42" s="16"/>
      <c r="M42" s="14"/>
      <c r="N42" s="18"/>
      <c r="O42" s="19"/>
      <c r="P42" s="19"/>
      <c r="Q42" s="19"/>
      <c r="R42" s="19"/>
      <c r="S42" s="20"/>
      <c r="T42" s="14"/>
      <c r="U42" s="14"/>
      <c r="V42" s="21"/>
    </row>
    <row r="43" s="1" customFormat="1" ht="21.95" customHeight="1" spans="2:22">
      <c r="B43" s="14">
        <v>34</v>
      </c>
      <c r="C43" s="15" t="s">
        <v>69</v>
      </c>
      <c r="D43" s="15" t="s">
        <v>70</v>
      </c>
      <c r="E43" s="16" t="s">
        <v>62</v>
      </c>
      <c r="F43" s="17" t="str">
        <f t="shared" si="0"/>
        <v>06LC02_FrePV</v>
      </c>
      <c r="G43" s="14"/>
      <c r="H43" s="14"/>
      <c r="I43" s="14">
        <v>1</v>
      </c>
      <c r="J43" s="14"/>
      <c r="K43" s="14"/>
      <c r="L43" s="16"/>
      <c r="M43" s="14"/>
      <c r="N43" s="18"/>
      <c r="O43" s="19"/>
      <c r="P43" s="19"/>
      <c r="Q43" s="19"/>
      <c r="R43" s="19"/>
      <c r="S43" s="20"/>
      <c r="T43" s="14"/>
      <c r="U43" s="14"/>
      <c r="V43" s="21"/>
    </row>
    <row r="44" s="1" customFormat="1" ht="21.95" customHeight="1" spans="2:22">
      <c r="B44" s="14">
        <v>35</v>
      </c>
      <c r="C44" s="15" t="s">
        <v>69</v>
      </c>
      <c r="D44" s="15" t="s">
        <v>70</v>
      </c>
      <c r="E44" s="16" t="s">
        <v>63</v>
      </c>
      <c r="F44" s="17" t="str">
        <f t="shared" si="0"/>
        <v>06LC02_Drive</v>
      </c>
      <c r="G44" s="14"/>
      <c r="H44" s="14">
        <v>1</v>
      </c>
      <c r="I44" s="14"/>
      <c r="J44" s="14"/>
      <c r="K44" s="14"/>
      <c r="L44" s="16"/>
      <c r="M44" s="14"/>
      <c r="N44" s="18"/>
      <c r="O44" s="19"/>
      <c r="P44" s="19"/>
      <c r="Q44" s="19"/>
      <c r="R44" s="19"/>
      <c r="S44" s="20"/>
      <c r="T44" s="14"/>
      <c r="U44" s="14"/>
      <c r="V44" s="21"/>
    </row>
    <row r="45" s="1" customFormat="1" ht="21.95" customHeight="1" spans="2:22">
      <c r="B45" s="14">
        <v>36</v>
      </c>
      <c r="C45" s="15" t="s">
        <v>69</v>
      </c>
      <c r="D45" s="15" t="s">
        <v>70</v>
      </c>
      <c r="E45" s="16" t="s">
        <v>64</v>
      </c>
      <c r="F45" s="17" t="str">
        <f t="shared" si="0"/>
        <v>06LC02_FreSV</v>
      </c>
      <c r="G45" s="14"/>
      <c r="H45" s="14"/>
      <c r="I45" s="14"/>
      <c r="J45" s="14">
        <v>1</v>
      </c>
      <c r="K45" s="14"/>
      <c r="L45" s="16"/>
      <c r="M45" s="14"/>
      <c r="N45" s="18"/>
      <c r="O45" s="19"/>
      <c r="P45" s="19"/>
      <c r="Q45" s="19"/>
      <c r="R45" s="19"/>
      <c r="S45" s="20"/>
      <c r="T45" s="14"/>
      <c r="U45" s="14"/>
      <c r="V45" s="21"/>
    </row>
    <row r="46" s="1" customFormat="1" ht="21.95" customHeight="1" spans="2:22">
      <c r="B46" s="14">
        <v>37</v>
      </c>
      <c r="C46" s="22" t="s">
        <v>71</v>
      </c>
      <c r="D46" s="22" t="s">
        <v>72</v>
      </c>
      <c r="E46" s="16" t="s">
        <v>53</v>
      </c>
      <c r="F46" s="17" t="str">
        <f t="shared" si="0"/>
        <v>06LC03_Rem/Loc</v>
      </c>
      <c r="G46" s="14">
        <v>1</v>
      </c>
      <c r="H46" s="14"/>
      <c r="I46" s="14"/>
      <c r="J46" s="14"/>
      <c r="K46" s="14"/>
      <c r="L46" s="23"/>
      <c r="M46" s="24"/>
      <c r="N46" s="25"/>
      <c r="O46" s="19"/>
      <c r="P46" s="19"/>
      <c r="Q46" s="19"/>
      <c r="R46" s="19"/>
      <c r="S46" s="26"/>
      <c r="T46" s="24"/>
      <c r="U46" s="24"/>
      <c r="V46" s="27"/>
    </row>
    <row r="47" customFormat="1" ht="21.95" customHeight="1" spans="2:22">
      <c r="B47" s="14">
        <v>38</v>
      </c>
      <c r="C47" s="22" t="s">
        <v>71</v>
      </c>
      <c r="D47" s="22" t="s">
        <v>72</v>
      </c>
      <c r="E47" s="16" t="s">
        <v>57</v>
      </c>
      <c r="F47" s="17" t="str">
        <f t="shared" si="0"/>
        <v>06LC03_VFD_Run</v>
      </c>
      <c r="G47" s="14">
        <v>1</v>
      </c>
      <c r="H47" s="14"/>
      <c r="I47" s="14"/>
      <c r="J47" s="14"/>
      <c r="K47" s="14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</row>
    <row r="48" customFormat="1" ht="21.95" customHeight="1" spans="2:22">
      <c r="B48" s="14">
        <v>39</v>
      </c>
      <c r="C48" s="22" t="s">
        <v>71</v>
      </c>
      <c r="D48" s="22" t="s">
        <v>72</v>
      </c>
      <c r="E48" s="16" t="s">
        <v>58</v>
      </c>
      <c r="F48" s="17" t="str">
        <f t="shared" si="0"/>
        <v>06LC03_Fan_Run</v>
      </c>
      <c r="G48" s="14">
        <v>1</v>
      </c>
      <c r="H48" s="14"/>
      <c r="I48" s="14"/>
      <c r="J48" s="14"/>
      <c r="K48" s="14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</row>
    <row r="49" customFormat="1" ht="21.95" customHeight="1" spans="2:22">
      <c r="B49" s="14">
        <v>40</v>
      </c>
      <c r="C49" s="22" t="s">
        <v>71</v>
      </c>
      <c r="D49" s="22" t="s">
        <v>72</v>
      </c>
      <c r="E49" s="16" t="s">
        <v>59</v>
      </c>
      <c r="F49" s="17" t="str">
        <f t="shared" si="0"/>
        <v>06LC03_VFD_Fault</v>
      </c>
      <c r="G49" s="14">
        <v>1</v>
      </c>
      <c r="H49" s="14"/>
      <c r="I49" s="14"/>
      <c r="J49" s="14"/>
      <c r="K49" s="14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</row>
    <row r="50" customFormat="1" ht="21.95" customHeight="1" spans="2:22">
      <c r="B50" s="14">
        <v>41</v>
      </c>
      <c r="C50" s="22" t="s">
        <v>71</v>
      </c>
      <c r="D50" s="22" t="s">
        <v>72</v>
      </c>
      <c r="E50" s="16" t="s">
        <v>60</v>
      </c>
      <c r="F50" s="17" t="str">
        <f t="shared" si="0"/>
        <v>06LC03_Fan_Fault</v>
      </c>
      <c r="G50" s="14">
        <v>1</v>
      </c>
      <c r="H50" s="14"/>
      <c r="I50" s="14"/>
      <c r="J50" s="14"/>
      <c r="K50" s="14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</row>
    <row r="51" customFormat="1" ht="21.95" customHeight="1" spans="2:22">
      <c r="B51" s="14">
        <v>42</v>
      </c>
      <c r="C51" s="22" t="s">
        <v>71</v>
      </c>
      <c r="D51" s="22" t="s">
        <v>72</v>
      </c>
      <c r="E51" s="16" t="s">
        <v>61</v>
      </c>
      <c r="F51" s="17" t="str">
        <f t="shared" si="0"/>
        <v>06LC03_CurrPV</v>
      </c>
      <c r="G51" s="14"/>
      <c r="H51" s="14"/>
      <c r="I51" s="14">
        <v>1</v>
      </c>
      <c r="J51" s="14"/>
      <c r="K51" s="14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</row>
    <row r="52" customFormat="1" ht="21.95" customHeight="1" spans="2:22">
      <c r="B52" s="14">
        <v>43</v>
      </c>
      <c r="C52" s="22" t="s">
        <v>71</v>
      </c>
      <c r="D52" s="22" t="s">
        <v>72</v>
      </c>
      <c r="E52" s="16" t="s">
        <v>62</v>
      </c>
      <c r="F52" s="17" t="str">
        <f t="shared" si="0"/>
        <v>06LC03_FrePV</v>
      </c>
      <c r="G52" s="14"/>
      <c r="H52" s="14"/>
      <c r="I52" s="14">
        <v>1</v>
      </c>
      <c r="J52" s="14"/>
      <c r="K52" s="14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</row>
    <row r="53" customFormat="1" ht="21.95" customHeight="1" spans="2:22">
      <c r="B53" s="14">
        <v>44</v>
      </c>
      <c r="C53" s="22" t="s">
        <v>71</v>
      </c>
      <c r="D53" s="22" t="s">
        <v>72</v>
      </c>
      <c r="E53" s="16" t="s">
        <v>63</v>
      </c>
      <c r="F53" s="17" t="str">
        <f t="shared" si="0"/>
        <v>06LC03_Drive</v>
      </c>
      <c r="G53" s="14"/>
      <c r="H53" s="14">
        <v>1</v>
      </c>
      <c r="I53" s="14"/>
      <c r="J53" s="14"/>
      <c r="K53" s="14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</row>
    <row r="54" customFormat="1" ht="21.95" customHeight="1" spans="2:22">
      <c r="B54" s="14">
        <v>45</v>
      </c>
      <c r="C54" s="22" t="s">
        <v>71</v>
      </c>
      <c r="D54" s="22" t="s">
        <v>72</v>
      </c>
      <c r="E54" s="16" t="s">
        <v>64</v>
      </c>
      <c r="F54" s="17" t="str">
        <f t="shared" si="0"/>
        <v>06LC03_FreSV</v>
      </c>
      <c r="G54" s="14"/>
      <c r="H54" s="14"/>
      <c r="I54" s="14"/>
      <c r="J54" s="14">
        <v>1</v>
      </c>
      <c r="K54" s="14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</row>
    <row r="55" ht="21.95" customHeight="1" spans="2:22">
      <c r="B55" s="29" t="s">
        <v>73</v>
      </c>
      <c r="C55" s="30"/>
      <c r="D55" s="30"/>
      <c r="E55" s="30"/>
      <c r="F55" s="30"/>
      <c r="G55" s="31">
        <f>SUM(G10:G54)</f>
        <v>25</v>
      </c>
      <c r="H55" s="31">
        <f>SUM(H10:H54)</f>
        <v>5</v>
      </c>
      <c r="I55" s="31">
        <f>SUM(I10:I54)</f>
        <v>10</v>
      </c>
      <c r="J55" s="31">
        <f>SUM(J10:J54)</f>
        <v>5</v>
      </c>
      <c r="K55" s="31">
        <v>1</v>
      </c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</row>
    <row r="56" ht="21.95" customHeight="1" spans="2:22">
      <c r="B56" s="32" t="s">
        <v>74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/>
    </row>
  </sheetData>
  <mergeCells count="37">
    <mergeCell ref="G2:I2"/>
    <mergeCell ref="J2:V2"/>
    <mergeCell ref="G3:I3"/>
    <mergeCell ref="J3:O3"/>
    <mergeCell ref="P3:Q3"/>
    <mergeCell ref="R3:V3"/>
    <mergeCell ref="B4:C4"/>
    <mergeCell ref="G4:I4"/>
    <mergeCell ref="J4:O4"/>
    <mergeCell ref="P4:Q4"/>
    <mergeCell ref="R4:V4"/>
    <mergeCell ref="B5:C5"/>
    <mergeCell ref="B6:C6"/>
    <mergeCell ref="B7:C7"/>
    <mergeCell ref="G7:I7"/>
    <mergeCell ref="J7:O7"/>
    <mergeCell ref="P7:Q7"/>
    <mergeCell ref="R7:V7"/>
    <mergeCell ref="G8:K8"/>
    <mergeCell ref="O8:R8"/>
    <mergeCell ref="B55:F55"/>
    <mergeCell ref="B56:V56"/>
    <mergeCell ref="B8:B9"/>
    <mergeCell ref="C8:C9"/>
    <mergeCell ref="D8:D9"/>
    <mergeCell ref="E8:E9"/>
    <mergeCell ref="F8:F9"/>
    <mergeCell ref="L8:L9"/>
    <mergeCell ref="M8:M9"/>
    <mergeCell ref="N8:N9"/>
    <mergeCell ref="S8:S9"/>
    <mergeCell ref="T8:T9"/>
    <mergeCell ref="U8:U9"/>
    <mergeCell ref="V8:V9"/>
    <mergeCell ref="G5:I6"/>
    <mergeCell ref="B2:F3"/>
    <mergeCell ref="J5:V6"/>
  </mergeCells>
  <conditionalFormatting sqref="C10:C54">
    <cfRule type="expression" dxfId="0" priority="4">
      <formula>FIND("急停",$D10)</formula>
    </cfRule>
  </conditionalFormatting>
  <dataValidations count="3">
    <dataValidation type="list" allowBlank="1" showErrorMessage="1" sqref="E10:E54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10:L46">
      <formula1>"4-20mA,4-20mA(2线制),4-20mA(4线制),开关量,通信,热电阻(2线制),热电阻(线制),热电偶,/"</formula1>
    </dataValidation>
    <dataValidation type="list" allowBlank="1" showErrorMessage="1" sqref="N10:N46">
      <formula1>"/,Hz,A,V,t/h,m³/h,kg/h,Nm³/h,mm,m,MPa,kPa,Pa,bar,℃,%,m³,Nm³"</formula1>
    </dataValidation>
  </dataValidations>
  <pageMargins left="0.7" right="0.7" top="0.75" bottom="0.75" header="0.3" footer="0.3"/>
  <pageSetup paperSize="9" scale="84" fitToHeight="0" orientation="landscape"/>
  <headerFooter/>
  <rowBreaks count="3" manualBreakCount="3">
    <brk id="31" max="21" man="1"/>
    <brk id="56" max="21" man="1"/>
    <brk id="89" max="21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dcterms:modified xsi:type="dcterms:W3CDTF">2025-11-26T01:36:13Z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0787A4CBE279469EB78F89742FF05A02_12</vt:lpwstr>
  </property>
</Properties>
</file>